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9章\最终文件\"/>
    </mc:Choice>
  </mc:AlternateContent>
  <bookViews>
    <workbookView xWindow="-15" yWindow="-15" windowWidth="19230" windowHeight="5850"/>
  </bookViews>
  <sheets>
    <sheet name="Chart1" sheetId="4" r:id="rId1"/>
    <sheet name="各产品每月生产成本统计表" sheetId="1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C14" i="1" l="1"/>
  <c r="D14" i="1"/>
  <c r="E14" i="1"/>
  <c r="B14" i="1"/>
  <c r="E3" i="1"/>
  <c r="E4" i="1"/>
  <c r="E5" i="1"/>
  <c r="E6" i="1"/>
  <c r="E7" i="1"/>
  <c r="E8" i="1"/>
  <c r="E9" i="1"/>
  <c r="E10" i="1"/>
  <c r="E11" i="1"/>
  <c r="E12" i="1"/>
  <c r="E13" i="1"/>
  <c r="E2" i="1"/>
</calcChain>
</file>

<file path=xl/sharedStrings.xml><?xml version="1.0" encoding="utf-8"?>
<sst xmlns="http://schemas.openxmlformats.org/spreadsheetml/2006/main" count="18" uniqueCount="17">
  <si>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</si>
  <si>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</si>
  <si>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</si>
  <si>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</si>
  <si>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合计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</si>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</sst>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/>
              <a:t>产品生产成本比较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各产品每月生产成本统计表!$D$1</c:f>
              <c:strCache>
                <c:ptCount val="1"/>
                <c:pt idx="0">
                  <c:v>C产品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各产品每月生产成本统计表!$A$2:$A$13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各产品每月生产成本统计表!$D$2:$D$13</c:f>
              <c:numCache>
                <c:formatCode>General</c:formatCode>
                <c:ptCount val="12"/>
                <c:pt idx="0">
                  <c:v>52631</c:v>
                </c:pt>
                <c:pt idx="1">
                  <c:v>54230</c:v>
                </c:pt>
                <c:pt idx="2">
                  <c:v>53260</c:v>
                </c:pt>
                <c:pt idx="3">
                  <c:v>51200</c:v>
                </c:pt>
                <c:pt idx="4">
                  <c:v>50000</c:v>
                </c:pt>
                <c:pt idx="5">
                  <c:v>49850</c:v>
                </c:pt>
                <c:pt idx="6">
                  <c:v>46500</c:v>
                </c:pt>
                <c:pt idx="7">
                  <c:v>42500</c:v>
                </c:pt>
                <c:pt idx="8">
                  <c:v>42800</c:v>
                </c:pt>
                <c:pt idx="9">
                  <c:v>40850</c:v>
                </c:pt>
                <c:pt idx="10">
                  <c:v>40080</c:v>
                </c:pt>
                <c:pt idx="11">
                  <c:v>39870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F4-4212-B733-39D8B3BA592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87187642169728785"/>
          <c:y val="0.1936428258967629"/>
          <c:w val="0.10312357830271215"/>
          <c:h val="0.75345472440944883"/>
        </c:manualLayout>
      </c:layout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48375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M19" sqref="M19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15">
      <c r="A2" s="2" t="s">
        <v>5</v>
      </c>
      <c r="B2" s="1">
        <v>15800</v>
      </c>
      <c r="C2" s="1">
        <v>23658</v>
      </c>
      <c r="D2" s="1">
        <v>52631</v>
      </c>
      <c r="E2" s="6">
        <f>B2+C2+D2</f>
        <v>92089</v>
      </c>
    </row>
    <row r="3" spans="1:5" x14ac:dyDescent="0.15">
      <c r="A3" s="2" t="s">
        <v>6</v>
      </c>
      <c r="B3" s="1">
        <v>25000</v>
      </c>
      <c r="C3" s="1">
        <v>27800</v>
      </c>
      <c r="D3" s="1">
        <v>54230</v>
      </c>
      <c r="E3" s="6">
        <f t="shared" ref="E3:E13" si="0">B3+C3+D3</f>
        <v>107030</v>
      </c>
    </row>
    <row r="4" spans="1:5" x14ac:dyDescent="0.15">
      <c r="A4" s="2" t="s">
        <v>7</v>
      </c>
      <c r="B4" s="1">
        <v>32000</v>
      </c>
      <c r="C4" s="1">
        <v>26980</v>
      </c>
      <c r="D4" s="1">
        <v>53260</v>
      </c>
      <c r="E4" s="6">
        <f t="shared" si="0"/>
        <v>112240</v>
      </c>
    </row>
    <row r="5" spans="1:5" x14ac:dyDescent="0.15">
      <c r="A5" s="2" t="s">
        <v>8</v>
      </c>
      <c r="B5" s="1">
        <v>28000</v>
      </c>
      <c r="C5" s="1">
        <v>29500</v>
      </c>
      <c r="D5" s="1">
        <v>51200</v>
      </c>
      <c r="E5" s="6">
        <f t="shared" si="0"/>
        <v>108700</v>
      </c>
    </row>
    <row r="6" spans="1:5" x14ac:dyDescent="0.15">
      <c r="A6" s="2" t="s">
        <v>9</v>
      </c>
      <c r="B6" s="1">
        <v>27500</v>
      </c>
      <c r="C6" s="1">
        <v>29870</v>
      </c>
      <c r="D6" s="1">
        <v>50000</v>
      </c>
      <c r="E6" s="6">
        <f t="shared" si="0"/>
        <v>107370</v>
      </c>
    </row>
    <row r="7" spans="1:5" x14ac:dyDescent="0.15">
      <c r="A7" s="2" t="s">
        <v>10</v>
      </c>
      <c r="B7" s="1">
        <v>26000</v>
      </c>
      <c r="C7" s="1">
        <v>30890</v>
      </c>
      <c r="D7" s="1">
        <v>49850</v>
      </c>
      <c r="E7" s="6">
        <f t="shared" si="0"/>
        <v>106740</v>
      </c>
    </row>
    <row r="8" spans="1:5" x14ac:dyDescent="0.15">
      <c r="A8" s="2" t="s">
        <v>11</v>
      </c>
      <c r="B8" s="1">
        <v>22000</v>
      </c>
      <c r="C8" s="1">
        <v>31200</v>
      </c>
      <c r="D8" s="1">
        <v>46500</v>
      </c>
      <c r="E8" s="6">
        <f t="shared" si="0"/>
        <v>99700</v>
      </c>
    </row>
    <row r="9" spans="1:5" x14ac:dyDescent="0.15">
      <c r="A9" s="2" t="s">
        <v>12</v>
      </c>
      <c r="B9" s="1">
        <v>26000</v>
      </c>
      <c r="C9" s="1">
        <v>33000</v>
      </c>
      <c r="D9" s="1">
        <v>42500</v>
      </c>
      <c r="E9" s="6">
        <f t="shared" si="0"/>
        <v>101500</v>
      </c>
    </row>
    <row r="10" spans="1:5" x14ac:dyDescent="0.15">
      <c r="A10" s="2" t="s">
        <v>13</v>
      </c>
      <c r="B10" s="1">
        <v>24800</v>
      </c>
      <c r="C10" s="1">
        <v>34150</v>
      </c>
      <c r="D10" s="1">
        <v>42800</v>
      </c>
      <c r="E10" s="6">
        <f t="shared" si="0"/>
        <v>101750</v>
      </c>
    </row>
    <row r="11" spans="1:5" x14ac:dyDescent="0.15">
      <c r="A11" s="2" t="s">
        <v>14</v>
      </c>
      <c r="B11" s="1">
        <v>28900</v>
      </c>
      <c r="C11" s="1">
        <v>32589</v>
      </c>
      <c r="D11" s="1">
        <v>40850</v>
      </c>
      <c r="E11" s="6">
        <f t="shared" si="0"/>
        <v>102339</v>
      </c>
    </row>
    <row r="12" spans="1:5" x14ac:dyDescent="0.15">
      <c r="A12" s="2" t="s">
        <v>15</v>
      </c>
      <c r="B12" s="1">
        <v>32000</v>
      </c>
      <c r="C12" s="1">
        <v>30852</v>
      </c>
      <c r="D12" s="1">
        <v>40080</v>
      </c>
      <c r="E12" s="6">
        <f t="shared" si="0"/>
        <v>102932</v>
      </c>
    </row>
    <row r="13" spans="1:5" x14ac:dyDescent="0.15">
      <c r="A13" s="2" t="s">
        <v>16</v>
      </c>
      <c r="B13" s="1">
        <v>31580</v>
      </c>
      <c r="C13" s="1">
        <v>33000</v>
      </c>
      <c r="D13" s="1">
        <v>39870</v>
      </c>
      <c r="E13" s="6">
        <f t="shared" si="0"/>
        <v>104450</v>
      </c>
    </row>
    <row r="14" spans="1:5" x14ac:dyDescent="0.15">
      <c r="A14" s="4" t="s">
        <v>4</v>
      </c>
      <c r="B14" s="5">
        <f>SUM(B2:B13)</f>
        <v>319580</v>
      </c>
      <c r="C14" s="5">
        <f t="shared" ref="C14:E14" si="1">SUM(C2:C13)</f>
        <v>363489</v>
      </c>
      <c r="D14" s="5">
        <f t="shared" si="1"/>
        <v>563771</v>
      </c>
      <c r="E14" s="5">
        <f t="shared" si="1"/>
        <v>1246840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各产品每月生产成本统计表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2010-04-19T07:15:28Z</dcterms:created>
  <dcterms:modified xsi:type="dcterms:W3CDTF">2021-02-24T05:38:55Z</dcterms:modified>
</cp:coreProperties>
</file>